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ehnke\Desktop\NADA\ATD049 Class 02 - Parts Management\Pre Work\"/>
    </mc:Choice>
  </mc:AlternateContent>
  <xr:revisionPtr revIDLastSave="0" documentId="13_ncr:1_{C6DF84E7-44B1-44E0-B130-F0BB2E0CB3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5" i="1"/>
  <c r="L16" i="1"/>
  <c r="L19" i="1"/>
  <c r="K4" i="1"/>
  <c r="K5" i="1"/>
  <c r="K6" i="1"/>
  <c r="K7" i="1"/>
  <c r="K8" i="1"/>
  <c r="K9" i="1"/>
  <c r="K15" i="1"/>
  <c r="K16" i="1"/>
  <c r="K18" i="1"/>
  <c r="K19" i="1"/>
  <c r="K3" i="1"/>
  <c r="I19" i="1"/>
  <c r="I18" i="1"/>
  <c r="I16" i="1"/>
  <c r="I15" i="1"/>
  <c r="I9" i="1"/>
  <c r="I8" i="1"/>
  <c r="I7" i="1"/>
  <c r="I6" i="1"/>
  <c r="I5" i="1"/>
  <c r="I4" i="1"/>
  <c r="I3" i="1"/>
  <c r="I2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<sst xmlns="http://schemas.openxmlformats.org/spreadsheetml/2006/main" count="146" uniqueCount="70">
  <si>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</si>
  <si>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</si>
  <si>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</si>
  <si>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</si>
  <si>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</si>
  <si>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</si>
  <si>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</si>
  <si>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</si>
  <si>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</si>
  <si>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</si>
  <si>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</si>
  <si>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</si>
  <si>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</si>
  <si>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</si>
  <si>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</si>
  <si>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</si>
  <si>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</si>
  <si>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W R101012079</t>
  </si>
  <si>
    <t>ARMREST</t>
  </si>
  <si>
    <t>PDI</t>
  </si>
  <si>
    <t>NO</t>
  </si>
  <si>
    <t>-</t>
  </si>
  <si>
    <t>Date Exercise Completed:</t>
  </si>
  <si>
    <t>CRANK BREATHER</t>
  </si>
  <si>
    <t>MARC</t>
  </si>
  <si>
    <t>COMPLETE</t>
  </si>
  <si>
    <t>W R101012955</t>
  </si>
  <si>
    <t>JOEL</t>
  </si>
  <si>
    <t>NR</t>
  </si>
  <si>
    <t>NS</t>
  </si>
  <si>
    <t>W R101012794</t>
  </si>
  <si>
    <t>W R101013016</t>
  </si>
  <si>
    <t>SHIFT CYLINDER</t>
  </si>
  <si>
    <t>W R101013085</t>
  </si>
  <si>
    <t>CONTROL UNIT EECU</t>
  </si>
  <si>
    <t>JACLYN</t>
  </si>
  <si>
    <t>WIP</t>
  </si>
  <si>
    <t>W R101013089</t>
  </si>
  <si>
    <t>INST.CLUSTER&amp; PANEL</t>
  </si>
  <si>
    <t>SCOTT /RO13501</t>
  </si>
  <si>
    <t>W R101013147</t>
  </si>
  <si>
    <t>EECU'S / FLTR HSG</t>
  </si>
  <si>
    <t>KURTIS</t>
  </si>
  <si>
    <t>C R101013212</t>
  </si>
  <si>
    <t>COVER</t>
  </si>
  <si>
    <t>MICHALE</t>
  </si>
  <si>
    <t>W R101013215</t>
  </si>
  <si>
    <t>ENGINE ASSY</t>
  </si>
  <si>
    <t>IN TRANSIT</t>
  </si>
  <si>
    <t>C R101013262</t>
  </si>
  <si>
    <t>EXH. MANIFOLD</t>
  </si>
  <si>
    <t>W R101013271</t>
  </si>
  <si>
    <t>D.O.C.</t>
  </si>
  <si>
    <t>C R101013285</t>
  </si>
  <si>
    <t>MASTER CYLINDER</t>
  </si>
  <si>
    <t>???</t>
  </si>
  <si>
    <t>W R101013286</t>
  </si>
  <si>
    <t>SCR</t>
  </si>
  <si>
    <t>B/O</t>
  </si>
  <si>
    <t>C R101013309</t>
  </si>
  <si>
    <t>DIFF ASSY</t>
  </si>
  <si>
    <t>C R101013361</t>
  </si>
  <si>
    <t>BRACKETS FOR BEACONS</t>
  </si>
  <si>
    <t>W R101013362</t>
  </si>
  <si>
    <t>W R101013421</t>
  </si>
  <si>
    <t>HOSE</t>
  </si>
  <si>
    <t>C R101013423</t>
  </si>
  <si>
    <t>CYLINDER</t>
  </si>
  <si>
    <t>13/20/2023</t>
  </si>
  <si>
    <t>ATD049 Luke Behnke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</si>
</sst>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14" fontId="0" fillId="0" borderId="0" xfId="0" applyNumberFormat="1"/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workbookViewId="0">
      <selection activeCell="C10" sqref="C10"/>
    </sheetView>
  </sheetViews>
  <sheetFormatPr defaultRowHeight="15" x14ac:dyDescent="0.25"/>
  <cols>
    <col min="1" max="1" width="15.85546875" customWidth="1"/>
    <col min="2" max="2" width="21.85546875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2.140625" customWidth="1"/>
    <col min="9" max="9" width="19.28515625" customWidth="1"/>
    <col min="10" max="10" width="10.42578125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6" t="s">
        <v>10</v>
      </c>
      <c r="M1" s="7" t="s">
        <v>69</v>
      </c>
    </row>
    <row r="2" spans="1:13" x14ac:dyDescent="0.25">
      <c r="A2" s="2" t="s">
        <v>17</v>
      </c>
      <c r="B2" s="2" t="s">
        <v>18</v>
      </c>
      <c r="C2" s="2" t="s">
        <v>19</v>
      </c>
      <c r="D2" s="2" t="s">
        <v>20</v>
      </c>
      <c r="E2" s="8">
        <v>44846</v>
      </c>
      <c r="F2" s="8">
        <v>44981</v>
      </c>
      <c r="G2" s="2" t="s">
        <v>21</v>
      </c>
      <c r="H2" s="2" t="s">
        <v>21</v>
      </c>
      <c r="I2" s="12">
        <f>C40-F2</f>
        <v>31</v>
      </c>
      <c r="J2" s="9">
        <v>41.36</v>
      </c>
      <c r="K2" s="2" t="s">
        <v>28</v>
      </c>
      <c r="L2" s="13" t="s">
        <v>29</v>
      </c>
    </row>
    <row r="3" spans="1:13" x14ac:dyDescent="0.25">
      <c r="A3" s="2" t="s">
        <v>30</v>
      </c>
      <c r="B3" s="2" t="s">
        <v>23</v>
      </c>
      <c r="C3" s="2" t="s">
        <v>24</v>
      </c>
      <c r="D3" s="2" t="s">
        <v>20</v>
      </c>
      <c r="E3" s="8">
        <v>44923</v>
      </c>
      <c r="F3" s="8">
        <v>44951</v>
      </c>
      <c r="G3" s="8">
        <v>44965</v>
      </c>
      <c r="H3" s="2" t="s">
        <v>25</v>
      </c>
      <c r="I3" s="12">
        <f>C40-F3</f>
        <v>61</v>
      </c>
      <c r="J3" s="9">
        <v>569.69000000000005</v>
      </c>
      <c r="K3" s="8">
        <f>F3+365</f>
        <v>45316</v>
      </c>
      <c r="L3" s="13" t="s">
        <v>29</v>
      </c>
    </row>
    <row r="4" spans="1:13" x14ac:dyDescent="0.25">
      <c r="A4" s="2" t="s">
        <v>26</v>
      </c>
      <c r="B4" s="2" t="s">
        <v>23</v>
      </c>
      <c r="C4" s="2" t="s">
        <v>27</v>
      </c>
      <c r="D4" s="2" t="s">
        <v>20</v>
      </c>
      <c r="E4" s="8">
        <v>44943</v>
      </c>
      <c r="F4" s="8">
        <v>44951</v>
      </c>
      <c r="G4" s="8">
        <v>44965</v>
      </c>
      <c r="H4" s="2" t="s">
        <v>25</v>
      </c>
      <c r="I4" s="12">
        <f>C40-F4</f>
        <v>61</v>
      </c>
      <c r="J4" s="9">
        <v>569.69000000000005</v>
      </c>
      <c r="K4" s="8">
        <f t="shared" ref="K4:K19" si="0">F4+365</f>
        <v>45316</v>
      </c>
      <c r="L4" s="13" t="s">
        <v>29</v>
      </c>
    </row>
    <row r="5" spans="1:13" x14ac:dyDescent="0.25">
      <c r="A5" s="2" t="s">
        <v>31</v>
      </c>
      <c r="B5" s="2" t="s">
        <v>32</v>
      </c>
      <c r="C5" s="2" t="s">
        <v>27</v>
      </c>
      <c r="D5" s="2" t="s">
        <v>20</v>
      </c>
      <c r="E5" s="8">
        <v>44951</v>
      </c>
      <c r="F5" s="8">
        <v>44953</v>
      </c>
      <c r="G5" s="8">
        <v>44951</v>
      </c>
      <c r="H5" s="2" t="s">
        <v>25</v>
      </c>
      <c r="I5" s="12">
        <f>C40-F5</f>
        <v>59</v>
      </c>
      <c r="J5" s="9">
        <v>118.7</v>
      </c>
      <c r="K5" s="8">
        <f t="shared" si="0"/>
        <v>45318</v>
      </c>
      <c r="L5" s="13" t="s">
        <v>29</v>
      </c>
    </row>
    <row r="6" spans="1:13" x14ac:dyDescent="0.25">
      <c r="A6" s="2" t="s">
        <v>33</v>
      </c>
      <c r="B6" s="2" t="s">
        <v>34</v>
      </c>
      <c r="C6" s="2" t="s">
        <v>35</v>
      </c>
      <c r="D6" s="2" t="s">
        <v>20</v>
      </c>
      <c r="E6" s="8">
        <v>44959</v>
      </c>
      <c r="F6" s="8">
        <v>44966</v>
      </c>
      <c r="G6" s="8">
        <v>44967</v>
      </c>
      <c r="H6" s="2" t="s">
        <v>36</v>
      </c>
      <c r="I6" s="12">
        <f>C40-F6</f>
        <v>46</v>
      </c>
      <c r="J6" s="9">
        <v>1875.68</v>
      </c>
      <c r="K6" s="8">
        <f t="shared" si="0"/>
        <v>45331</v>
      </c>
      <c r="L6" s="13">
        <f t="shared" ref="L6:L19" si="1">F6+60</f>
        <v>45026</v>
      </c>
    </row>
    <row r="7" spans="1:13" x14ac:dyDescent="0.25">
      <c r="A7" s="2" t="s">
        <v>37</v>
      </c>
      <c r="B7" s="2" t="s">
        <v>38</v>
      </c>
      <c r="C7" s="2" t="s">
        <v>39</v>
      </c>
      <c r="D7" s="2" t="s">
        <v>20</v>
      </c>
      <c r="E7" s="8">
        <v>44958</v>
      </c>
      <c r="F7" s="8">
        <v>44964</v>
      </c>
      <c r="G7" s="8">
        <v>44964</v>
      </c>
      <c r="H7" s="8">
        <v>45012</v>
      </c>
      <c r="I7" s="12">
        <f>C40-F7</f>
        <v>48</v>
      </c>
      <c r="J7" s="9">
        <v>1216.73</v>
      </c>
      <c r="K7" s="8">
        <f t="shared" si="0"/>
        <v>45329</v>
      </c>
      <c r="L7" s="13">
        <f t="shared" si="1"/>
        <v>45024</v>
      </c>
    </row>
    <row r="8" spans="1:13" x14ac:dyDescent="0.25">
      <c r="A8" s="2" t="s">
        <v>40</v>
      </c>
      <c r="B8" s="2" t="s">
        <v>41</v>
      </c>
      <c r="C8" s="2" t="s">
        <v>42</v>
      </c>
      <c r="D8" s="2" t="s">
        <v>20</v>
      </c>
      <c r="E8" s="8">
        <v>44967</v>
      </c>
      <c r="F8" s="8">
        <v>44970</v>
      </c>
      <c r="G8" s="8">
        <v>44971</v>
      </c>
      <c r="H8" s="2" t="s">
        <v>25</v>
      </c>
      <c r="I8" s="12">
        <f>C40-F8</f>
        <v>42</v>
      </c>
      <c r="J8" s="9">
        <v>2305.14</v>
      </c>
      <c r="K8" s="8">
        <f t="shared" si="0"/>
        <v>45335</v>
      </c>
      <c r="L8" s="13">
        <f t="shared" si="1"/>
        <v>45030</v>
      </c>
    </row>
    <row r="9" spans="1:13" x14ac:dyDescent="0.25">
      <c r="A9" s="2" t="s">
        <v>43</v>
      </c>
      <c r="B9" s="2" t="s">
        <v>44</v>
      </c>
      <c r="C9" s="2" t="s">
        <v>45</v>
      </c>
      <c r="D9" s="2" t="s">
        <v>20</v>
      </c>
      <c r="E9" s="8">
        <v>44973</v>
      </c>
      <c r="F9" s="8">
        <v>44974</v>
      </c>
      <c r="G9" s="8">
        <v>45008</v>
      </c>
      <c r="H9" s="2" t="s">
        <v>21</v>
      </c>
      <c r="I9" s="12">
        <f>C40-F9</f>
        <v>38</v>
      </c>
      <c r="J9" s="9">
        <v>134.62</v>
      </c>
      <c r="K9" s="8">
        <f t="shared" si="0"/>
        <v>45339</v>
      </c>
      <c r="L9" s="13">
        <f t="shared" si="1"/>
        <v>45034</v>
      </c>
    </row>
    <row r="10" spans="1:13" x14ac:dyDescent="0.25">
      <c r="A10" s="2" t="s">
        <v>46</v>
      </c>
      <c r="B10" s="2" t="s">
        <v>47</v>
      </c>
      <c r="C10" s="2" t="s">
        <v>27</v>
      </c>
      <c r="D10" s="2" t="s">
        <v>20</v>
      </c>
      <c r="E10" s="8">
        <v>44973</v>
      </c>
      <c r="F10" s="8" t="s">
        <v>48</v>
      </c>
      <c r="G10" s="2" t="s">
        <v>21</v>
      </c>
      <c r="H10" s="2" t="s">
        <v>21</v>
      </c>
      <c r="I10" s="12" t="s">
        <v>21</v>
      </c>
      <c r="J10" s="9">
        <v>4793.4399999999996</v>
      </c>
      <c r="K10" s="8" t="s">
        <v>28</v>
      </c>
      <c r="L10" s="13" t="s">
        <v>29</v>
      </c>
    </row>
    <row r="11" spans="1:13" x14ac:dyDescent="0.25">
      <c r="A11" s="2" t="s">
        <v>49</v>
      </c>
      <c r="B11" s="2" t="s">
        <v>50</v>
      </c>
      <c r="C11" s="2" t="s">
        <v>27</v>
      </c>
      <c r="D11" s="2" t="s">
        <v>20</v>
      </c>
      <c r="E11" s="8">
        <v>44984</v>
      </c>
      <c r="F11" s="8" t="s">
        <v>48</v>
      </c>
      <c r="G11" s="2" t="s">
        <v>21</v>
      </c>
      <c r="H11" s="2" t="s">
        <v>36</v>
      </c>
      <c r="I11" s="12" t="s">
        <v>21</v>
      </c>
      <c r="J11" s="9">
        <v>15270.41</v>
      </c>
      <c r="K11" s="8" t="s">
        <v>21</v>
      </c>
      <c r="L11" s="13" t="s">
        <v>21</v>
      </c>
      <c r="M11" t="s">
        <v>12</v>
      </c>
    </row>
    <row r="12" spans="1:13" x14ac:dyDescent="0.25">
      <c r="A12" s="2" t="s">
        <v>51</v>
      </c>
      <c r="B12" s="2" t="s">
        <v>52</v>
      </c>
      <c r="C12" s="2" t="s">
        <v>45</v>
      </c>
      <c r="D12" s="2" t="s">
        <v>20</v>
      </c>
      <c r="E12" s="8">
        <v>44995</v>
      </c>
      <c r="F12" s="8" t="s">
        <v>58</v>
      </c>
      <c r="G12" s="2" t="s">
        <v>21</v>
      </c>
      <c r="H12" s="2" t="s">
        <v>21</v>
      </c>
      <c r="I12" s="12" t="s">
        <v>21</v>
      </c>
      <c r="J12" s="9">
        <v>6538.22</v>
      </c>
      <c r="K12" s="8" t="s">
        <v>21</v>
      </c>
      <c r="L12" s="13" t="s">
        <v>21</v>
      </c>
    </row>
    <row r="13" spans="1:13" x14ac:dyDescent="0.25">
      <c r="A13" s="2" t="s">
        <v>53</v>
      </c>
      <c r="B13" s="2" t="s">
        <v>54</v>
      </c>
      <c r="C13" s="2" t="s">
        <v>35</v>
      </c>
      <c r="D13" s="2" t="s">
        <v>20</v>
      </c>
      <c r="E13" s="8">
        <v>44991</v>
      </c>
      <c r="F13" s="8" t="s">
        <v>58</v>
      </c>
      <c r="G13" s="2" t="s">
        <v>21</v>
      </c>
      <c r="H13" s="2" t="s">
        <v>21</v>
      </c>
      <c r="I13" s="12" t="s">
        <v>21</v>
      </c>
      <c r="J13" s="9" t="s">
        <v>55</v>
      </c>
      <c r="K13" s="8" t="s">
        <v>28</v>
      </c>
      <c r="L13" s="13" t="s">
        <v>29</v>
      </c>
    </row>
    <row r="14" spans="1:13" x14ac:dyDescent="0.25">
      <c r="A14" s="2" t="s">
        <v>56</v>
      </c>
      <c r="B14" s="2" t="s">
        <v>57</v>
      </c>
      <c r="C14" s="2" t="s">
        <v>35</v>
      </c>
      <c r="D14" s="2" t="s">
        <v>20</v>
      </c>
      <c r="E14" s="8">
        <v>45005</v>
      </c>
      <c r="F14" s="8" t="s">
        <v>58</v>
      </c>
      <c r="G14" s="2" t="s">
        <v>21</v>
      </c>
      <c r="H14" s="2" t="s">
        <v>21</v>
      </c>
      <c r="I14" s="12" t="s">
        <v>21</v>
      </c>
      <c r="J14" s="9">
        <v>47.88</v>
      </c>
      <c r="K14" s="8" t="s">
        <v>21</v>
      </c>
      <c r="L14" s="13" t="s">
        <v>21</v>
      </c>
    </row>
    <row r="15" spans="1:13" x14ac:dyDescent="0.25">
      <c r="A15" s="2" t="s">
        <v>59</v>
      </c>
      <c r="B15" s="2" t="s">
        <v>60</v>
      </c>
      <c r="C15" s="2" t="s">
        <v>35</v>
      </c>
      <c r="D15" s="2" t="s">
        <v>20</v>
      </c>
      <c r="E15" s="8">
        <v>44993</v>
      </c>
      <c r="F15" s="8">
        <v>45008</v>
      </c>
      <c r="G15" s="8">
        <v>45012</v>
      </c>
      <c r="H15" s="2" t="s">
        <v>36</v>
      </c>
      <c r="I15" s="12">
        <f>C40-F15</f>
        <v>4</v>
      </c>
      <c r="J15" s="9">
        <v>6708.76</v>
      </c>
      <c r="K15" s="8">
        <f t="shared" si="0"/>
        <v>45373</v>
      </c>
      <c r="L15" s="13">
        <f t="shared" si="1"/>
        <v>45068</v>
      </c>
    </row>
    <row r="16" spans="1:13" x14ac:dyDescent="0.25">
      <c r="A16" s="2" t="s">
        <v>61</v>
      </c>
      <c r="B16" s="2" t="s">
        <v>62</v>
      </c>
      <c r="C16" s="2" t="s">
        <v>27</v>
      </c>
      <c r="D16" s="2" t="s">
        <v>20</v>
      </c>
      <c r="E16" s="8">
        <v>44992</v>
      </c>
      <c r="F16" s="8">
        <v>44994</v>
      </c>
      <c r="G16" s="8">
        <v>44994</v>
      </c>
      <c r="H16" s="2" t="s">
        <v>21</v>
      </c>
      <c r="I16" s="12">
        <f>C40-F16</f>
        <v>18</v>
      </c>
      <c r="J16" s="9">
        <v>738.6</v>
      </c>
      <c r="K16" s="8">
        <f t="shared" si="0"/>
        <v>45359</v>
      </c>
      <c r="L16" s="13">
        <f t="shared" si="1"/>
        <v>45054</v>
      </c>
    </row>
    <row r="17" spans="1:13" x14ac:dyDescent="0.25">
      <c r="A17" s="2" t="s">
        <v>63</v>
      </c>
      <c r="B17" s="2" t="s">
        <v>57</v>
      </c>
      <c r="C17" s="2" t="s">
        <v>27</v>
      </c>
      <c r="D17" s="2" t="s">
        <v>20</v>
      </c>
      <c r="E17" s="8">
        <v>44998</v>
      </c>
      <c r="F17" s="8" t="s">
        <v>48</v>
      </c>
      <c r="G17" s="8" t="s">
        <v>21</v>
      </c>
      <c r="H17" s="2" t="s">
        <v>21</v>
      </c>
      <c r="I17" s="12" t="s">
        <v>21</v>
      </c>
      <c r="J17" s="9">
        <v>349.76</v>
      </c>
      <c r="K17" s="8" t="s">
        <v>21</v>
      </c>
      <c r="L17" s="13" t="s">
        <v>21</v>
      </c>
    </row>
    <row r="18" spans="1:13" x14ac:dyDescent="0.25">
      <c r="A18" s="2" t="s">
        <v>64</v>
      </c>
      <c r="B18" s="2" t="s">
        <v>65</v>
      </c>
      <c r="C18" s="2" t="s">
        <v>27</v>
      </c>
      <c r="D18" s="2" t="s">
        <v>20</v>
      </c>
      <c r="E18" s="8">
        <v>44998</v>
      </c>
      <c r="F18" s="8">
        <v>45000</v>
      </c>
      <c r="G18" s="8">
        <v>45000</v>
      </c>
      <c r="H18" s="8">
        <v>45000</v>
      </c>
      <c r="I18" s="12">
        <f>C40-F18</f>
        <v>12</v>
      </c>
      <c r="J18" s="9">
        <v>70.95</v>
      </c>
      <c r="K18" s="8">
        <f t="shared" si="0"/>
        <v>45365</v>
      </c>
      <c r="L18" s="13" t="s">
        <v>29</v>
      </c>
    </row>
    <row r="19" spans="1:13" x14ac:dyDescent="0.25">
      <c r="A19" s="2" t="s">
        <v>66</v>
      </c>
      <c r="B19" s="2" t="s">
        <v>67</v>
      </c>
      <c r="C19" s="2" t="s">
        <v>45</v>
      </c>
      <c r="D19" s="2" t="s">
        <v>20</v>
      </c>
      <c r="E19" s="8">
        <v>45001</v>
      </c>
      <c r="F19" s="8">
        <v>45005</v>
      </c>
      <c r="G19" s="8" t="s">
        <v>21</v>
      </c>
      <c r="H19" s="8" t="s">
        <v>68</v>
      </c>
      <c r="I19" s="12">
        <f>C40-F19</f>
        <v>7</v>
      </c>
      <c r="J19" s="9">
        <v>109.13</v>
      </c>
      <c r="K19" s="8">
        <f t="shared" si="0"/>
        <v>45370</v>
      </c>
      <c r="L19" s="13">
        <f t="shared" si="1"/>
        <v>45065</v>
      </c>
    </row>
    <row r="20" spans="1:13" x14ac:dyDescent="0.25">
      <c r="A20" s="2"/>
      <c r="B20" s="2"/>
      <c r="C20" s="2"/>
      <c r="D20" s="2"/>
      <c r="E20" s="8"/>
      <c r="F20" s="8"/>
      <c r="G20" s="8"/>
      <c r="H20" s="8"/>
      <c r="I20" s="12"/>
      <c r="J20" s="9"/>
      <c r="K20" s="8"/>
      <c r="L20" s="13"/>
    </row>
    <row r="21" spans="1:13" x14ac:dyDescent="0.25">
      <c r="A21" s="2"/>
      <c r="B21" s="2"/>
      <c r="C21" s="2"/>
      <c r="D21" s="2"/>
      <c r="E21" s="8"/>
      <c r="F21" s="8"/>
      <c r="G21" s="8"/>
      <c r="H21" s="8"/>
      <c r="I21" s="12"/>
      <c r="J21" s="9"/>
      <c r="K21" s="8"/>
      <c r="L21" s="13"/>
    </row>
    <row r="22" spans="1:13" x14ac:dyDescent="0.25">
      <c r="A22" s="4"/>
      <c r="B22" s="2"/>
      <c r="C22" s="2"/>
      <c r="D22" s="2"/>
      <c r="E22" s="8"/>
      <c r="F22" s="8"/>
      <c r="G22" s="8"/>
      <c r="H22" s="8"/>
      <c r="I22" s="12"/>
      <c r="J22" s="9"/>
      <c r="K22" s="8"/>
      <c r="L22" s="13"/>
      <c r="M22" s="5"/>
    </row>
    <row r="23" spans="1:13" x14ac:dyDescent="0.25">
      <c r="J23" s="14">
        <f>SUM(J2:J22)</f>
        <v>41458.759999999995</v>
      </c>
    </row>
    <row r="25" spans="1:13" x14ac:dyDescent="0.25">
      <c r="C25" s="15" t="s">
        <v>14</v>
      </c>
      <c r="D25" s="16"/>
      <c r="E25" s="16"/>
      <c r="F25" s="16"/>
      <c r="G25" s="16"/>
      <c r="H25" s="17"/>
      <c r="I25" s="24" t="s">
        <v>13</v>
      </c>
      <c r="J25" s="25"/>
      <c r="K25" s="25"/>
      <c r="L25" s="26"/>
    </row>
    <row r="26" spans="1:13" x14ac:dyDescent="0.25">
      <c r="C26" s="18"/>
      <c r="D26" s="19"/>
      <c r="E26" s="19"/>
      <c r="F26" s="19"/>
      <c r="G26" s="19"/>
      <c r="H26" s="20"/>
      <c r="I26" s="27"/>
      <c r="J26" s="28"/>
      <c r="K26" s="28"/>
      <c r="L26" s="29"/>
    </row>
    <row r="27" spans="1:13" x14ac:dyDescent="0.25">
      <c r="C27" s="21"/>
      <c r="D27" s="22"/>
      <c r="E27" s="22"/>
      <c r="F27" s="22"/>
      <c r="G27" s="22"/>
      <c r="H27" s="23"/>
      <c r="I27" s="30"/>
      <c r="J27" s="31"/>
      <c r="K27" s="31"/>
      <c r="L27" s="32"/>
    </row>
    <row r="28" spans="1:13" ht="15.75" thickBot="1" x14ac:dyDescent="0.3"/>
    <row r="29" spans="1:13" ht="15.75" thickTop="1" x14ac:dyDescent="0.25">
      <c r="B29" s="42" t="s">
        <v>16</v>
      </c>
      <c r="C29" s="43"/>
    </row>
    <row r="30" spans="1:13" x14ac:dyDescent="0.25">
      <c r="B30" s="44"/>
      <c r="C30" s="45"/>
      <c r="E30" s="33" t="s">
        <v>15</v>
      </c>
      <c r="F30" s="34"/>
      <c r="G30" s="34"/>
      <c r="H30" s="34"/>
      <c r="I30" s="35"/>
    </row>
    <row r="31" spans="1:13" x14ac:dyDescent="0.25">
      <c r="B31" s="44"/>
      <c r="C31" s="45"/>
      <c r="E31" s="36"/>
      <c r="F31" s="37"/>
      <c r="G31" s="37"/>
      <c r="H31" s="37"/>
      <c r="I31" s="38"/>
    </row>
    <row r="32" spans="1:13" x14ac:dyDescent="0.25">
      <c r="B32" s="44"/>
      <c r="C32" s="45"/>
      <c r="E32" s="36"/>
      <c r="F32" s="37"/>
      <c r="G32" s="37"/>
      <c r="H32" s="37"/>
      <c r="I32" s="38"/>
    </row>
    <row r="33" spans="2:9" x14ac:dyDescent="0.25">
      <c r="B33" s="44"/>
      <c r="C33" s="45"/>
      <c r="E33" s="36"/>
      <c r="F33" s="37"/>
      <c r="G33" s="37"/>
      <c r="H33" s="37"/>
      <c r="I33" s="38"/>
    </row>
    <row r="34" spans="2:9" x14ac:dyDescent="0.25">
      <c r="B34" s="44"/>
      <c r="C34" s="45"/>
      <c r="E34" s="39"/>
      <c r="F34" s="40"/>
      <c r="G34" s="40"/>
      <c r="H34" s="40"/>
      <c r="I34" s="41"/>
    </row>
    <row r="35" spans="2:9" ht="15.75" thickBot="1" x14ac:dyDescent="0.3">
      <c r="B35" s="46"/>
      <c r="C35" s="47"/>
    </row>
    <row r="36" spans="2:9" ht="15.75" thickTop="1" x14ac:dyDescent="0.25"/>
    <row r="40" spans="2:9" x14ac:dyDescent="0.25">
      <c r="B40" s="10" t="s">
        <v>22</v>
      </c>
      <c r="C40" s="11">
        <v>45012</v>
      </c>
    </row>
  </sheetData>
  <mergeCells count="4">
    <mergeCell ref="C25:H27"/>
    <mergeCell ref="I25:L27"/>
    <mergeCell ref="E30:I34"/>
    <mergeCell ref="B29:C35"/>
  </mergeCells>
  <pageMargins left="0.25" right="0.25" top="0.75" bottom="0.75" header="0.3" footer="0.3"/>
  <pageSetup scale="5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Luke Behnke</cp:lastModifiedBy>
  <cp:lastPrinted>2023-03-28T22:02:27Z</cp:lastPrinted>
  <dcterms:created xsi:type="dcterms:W3CDTF">2013-12-11T11:39:57Z</dcterms:created>
  <dcterms:modified xsi:type="dcterms:W3CDTF">2023-03-28T22:22:37Z</dcterms:modified>
</cp:coreProperties>
</file>